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8 инвестиции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F28" i="1"/>
  <c r="C28" i="1"/>
  <c r="I27" i="1"/>
  <c r="F27" i="1"/>
  <c r="C27" i="1"/>
  <c r="F26" i="1"/>
  <c r="C26" i="1"/>
  <c r="F25" i="1"/>
  <c r="C25" i="1"/>
  <c r="I24" i="1"/>
  <c r="F24" i="1"/>
  <c r="C24" i="1"/>
  <c r="I23" i="1"/>
  <c r="I16" i="1" s="1"/>
  <c r="F23" i="1"/>
  <c r="C23" i="1"/>
  <c r="I22" i="1"/>
  <c r="F22" i="1"/>
  <c r="D22" i="1"/>
  <c r="C22" i="1" s="1"/>
  <c r="I21" i="1"/>
  <c r="F21" i="1"/>
  <c r="C21" i="1"/>
  <c r="I20" i="1"/>
  <c r="G20" i="1"/>
  <c r="F20" i="1"/>
  <c r="F29" i="1" s="1"/>
  <c r="D20" i="1"/>
  <c r="C20" i="1" s="1"/>
  <c r="I19" i="1"/>
  <c r="F19" i="1"/>
  <c r="F16" i="1" s="1"/>
  <c r="C19" i="1"/>
  <c r="I18" i="1"/>
  <c r="F18" i="1"/>
  <c r="C18" i="1"/>
  <c r="K16" i="1"/>
  <c r="J16" i="1"/>
  <c r="H16" i="1"/>
  <c r="G16" i="1"/>
  <c r="E16" i="1"/>
  <c r="C16" i="1" l="1"/>
  <c r="D16" i="1"/>
</calcChain>
</file>

<file path=xl/sharedStrings.xml><?xml version="1.0" encoding="utf-8"?>
<sst xmlns="http://schemas.openxmlformats.org/spreadsheetml/2006/main" count="60" uniqueCount="50">
  <si>
    <t>Приложение № 8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</si>
  <si>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</si>
  <si>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</si>
  <si>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</si>
  <si>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</si>
  <si>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</si>
  <si>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</si>
  <si>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2023 год и плановый период 2024 и 2025 годов</t>
  </si>
  <si>
    <t>(тыс. руб.)</t>
  </si>
  <si>
    <t>№ п/п</t>
  </si>
  <si>
    <t>Наименование объекта</t>
  </si>
  <si>
    <t>2023 год</t>
  </si>
  <si>
    <t>2024 год</t>
  </si>
  <si>
    <t>2025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</si>
  <si>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</si>
  <si>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</si>
  <si>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</si>
  <si>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</si>
  <si>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</si>
  <si>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</si>
  <si>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</si>
  <si>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</si>
  <si>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</si>
  <si>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</si>
  <si>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Детский сад на 240 мест  по адресу: Московская область, г. Домодедово, мкр. Южный (корректировка проекта и строительство)</t>
  </si>
  <si>
    <t>2.</t>
  </si>
  <si>
    <t>Детский сад на 250 мест  по адресу: Московская область, г.Домодедово, мкр.Западный, ул. Текстильщиков (ПИР и строительство)</t>
  </si>
  <si>
    <t>3.</t>
  </si>
  <si>
    <t>Строительство блока школы на 825 мест г.о. Домодедово (этап № 2 общеобразовательной школы на 1100 мест) (ПИР и строительство)</t>
  </si>
  <si>
    <t>0702 18 3 E1 S4260</t>
  </si>
  <si>
    <t>4.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</si>
  <si>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</si>
  <si>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1003 09 1 01 00240</t>
  </si>
  <si>
    <t>5.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</si>
  <si>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</si>
  <si>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6.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</si>
  <si>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</si>
  <si>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7.</t>
  </si>
  <si>
    <t>Строительство водозаборного узла в мкр.Востряково, ул.Ледовская, г.о. Домодедово</t>
  </si>
  <si>
    <t>0502 10 1 02 74091</t>
  </si>
  <si>
    <t>8.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</si>
  <si>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</si>
  <si>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0502 10 1 02 74092</t>
  </si>
  <si>
    <t>9.</t>
  </si>
  <si>
    <t>Строительство детского сада на 95 мест по адресу: г.о.Домодедово, д. Красное</t>
  </si>
  <si>
    <t>10.</t>
  </si>
  <si>
    <t xml:space="preserve">Строительство котельной в д.Красное </t>
  </si>
  <si>
    <t>0409 14 2 02 74360
0409 14 2 02 S4360</t>
  </si>
  <si>
    <t>11.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</si>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</sst>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5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wrapText="1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Alignment="1">
      <alignment horizontal="left" wrapText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3" fontId="5" fillId="0" borderId="24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7" xfId="2" applyFont="1" applyBorder="1" applyAlignment="1">
      <alignment wrapText="1"/>
    </xf>
    <xf numFmtId="0" fontId="7" fillId="0" borderId="28" xfId="2" applyFont="1" applyBorder="1" applyAlignment="1">
      <alignment wrapText="1"/>
    </xf>
    <xf numFmtId="164" fontId="6" fillId="0" borderId="29" xfId="2" applyNumberFormat="1" applyFont="1" applyBorder="1" applyAlignment="1">
      <alignment wrapText="1"/>
    </xf>
    <xf numFmtId="164" fontId="6" fillId="0" borderId="30" xfId="2" applyNumberFormat="1" applyFont="1" applyBorder="1" applyAlignment="1">
      <alignment wrapText="1"/>
    </xf>
    <xf numFmtId="164" fontId="6" fillId="0" borderId="31" xfId="2" applyNumberFormat="1" applyFont="1" applyBorder="1" applyAlignment="1">
      <alignment wrapText="1"/>
    </xf>
    <xf numFmtId="164" fontId="6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8" fillId="0" borderId="27" xfId="2" applyFont="1" applyBorder="1"/>
    <xf numFmtId="4" fontId="8" fillId="0" borderId="30" xfId="0" applyNumberFormat="1" applyFont="1" applyBorder="1"/>
    <xf numFmtId="4" fontId="8" fillId="0" borderId="28" xfId="0" applyNumberFormat="1" applyFont="1" applyBorder="1"/>
    <xf numFmtId="0" fontId="8" fillId="0" borderId="33" xfId="0" applyFont="1" applyBorder="1"/>
    <xf numFmtId="0" fontId="8" fillId="0" borderId="30" xfId="0" applyFont="1" applyBorder="1"/>
    <xf numFmtId="0" fontId="8" fillId="0" borderId="34" xfId="0" applyFont="1" applyBorder="1"/>
    <xf numFmtId="0" fontId="8" fillId="0" borderId="27" xfId="0" applyFont="1" applyBorder="1"/>
    <xf numFmtId="0" fontId="8" fillId="0" borderId="28" xfId="0" applyFont="1" applyBorder="1"/>
    <xf numFmtId="4" fontId="8" fillId="0" borderId="27" xfId="2" applyNumberFormat="1" applyFont="1" applyFill="1" applyBorder="1" applyAlignment="1">
      <alignment wrapText="1"/>
    </xf>
    <xf numFmtId="4" fontId="9" fillId="0" borderId="30" xfId="0" applyNumberFormat="1" applyFont="1" applyFill="1" applyBorder="1"/>
    <xf numFmtId="4" fontId="9" fillId="0" borderId="28" xfId="0" applyNumberFormat="1" applyFont="1" applyFill="1" applyBorder="1"/>
    <xf numFmtId="4" fontId="8" fillId="0" borderId="33" xfId="2" applyNumberFormat="1" applyFont="1" applyFill="1" applyBorder="1" applyAlignment="1">
      <alignment wrapText="1"/>
    </xf>
    <xf numFmtId="4" fontId="9" fillId="0" borderId="34" xfId="0" applyNumberFormat="1" applyFont="1" applyFill="1" applyBorder="1"/>
    <xf numFmtId="0" fontId="1" fillId="0" borderId="28" xfId="2" applyFont="1" applyFill="1" applyBorder="1" applyAlignment="1">
      <alignment wrapText="1"/>
    </xf>
    <xf numFmtId="4" fontId="8" fillId="0" borderId="30" xfId="0" applyNumberFormat="1" applyFont="1" applyFill="1" applyBorder="1"/>
    <xf numFmtId="4" fontId="8" fillId="0" borderId="28" xfId="0" applyNumberFormat="1" applyFont="1" applyFill="1" applyBorder="1"/>
    <xf numFmtId="4" fontId="8" fillId="0" borderId="34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7" xfId="2" applyFont="1" applyFill="1" applyBorder="1"/>
    <xf numFmtId="4" fontId="8" fillId="0" borderId="34" xfId="0" applyNumberFormat="1" applyFont="1" applyFill="1" applyBorder="1"/>
    <xf numFmtId="0" fontId="1" fillId="0" borderId="35" xfId="2" applyFont="1" applyFill="1" applyBorder="1"/>
    <xf numFmtId="4" fontId="8" fillId="0" borderId="36" xfId="0" applyNumberFormat="1" applyFont="1" applyFill="1" applyBorder="1"/>
    <xf numFmtId="4" fontId="8" fillId="0" borderId="37" xfId="0" applyNumberFormat="1" applyFont="1" applyFill="1" applyBorder="1"/>
    <xf numFmtId="4" fontId="8" fillId="0" borderId="38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B22" sqref="B22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1.85546875" style="1" customWidth="1"/>
    <col min="5" max="5" width="13.42578125" style="1" customWidth="1"/>
    <col min="6" max="6" width="12.140625" style="1" customWidth="1"/>
    <col min="7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 t="s">
        <v>0</v>
      </c>
      <c r="J1" s="4"/>
      <c r="K1" s="5"/>
    </row>
    <row r="2" spans="1:12" ht="12.75" customHeight="1" x14ac:dyDescent="0.2">
      <c r="I2" s="6" t="s">
        <v>1</v>
      </c>
      <c r="J2" s="6"/>
      <c r="K2" s="6"/>
    </row>
    <row r="3" spans="1:12" x14ac:dyDescent="0.2">
      <c r="I3" s="7" t="s">
        <v>2</v>
      </c>
      <c r="J3" s="7"/>
      <c r="K3" s="7"/>
    </row>
    <row r="4" spans="1:12" x14ac:dyDescent="0.2">
      <c r="I4" s="8" t="s">
        <v>3</v>
      </c>
      <c r="J4" s="8"/>
      <c r="K4" s="8"/>
    </row>
    <row r="5" spans="1:12" x14ac:dyDescent="0.2">
      <c r="A5" s="9"/>
      <c r="B5" s="10"/>
      <c r="C5" s="9"/>
      <c r="D5" s="11"/>
      <c r="E5" s="9"/>
      <c r="F5" s="9"/>
    </row>
    <row r="6" spans="1:12" ht="15.7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2" ht="15.75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2" ht="15.75" x14ac:dyDescent="0.25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2" ht="15.75" x14ac:dyDescent="0.25">
      <c r="A9" s="13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2" ht="13.5" thickBot="1" x14ac:dyDescent="0.25">
      <c r="A10" s="14"/>
      <c r="B10" s="15"/>
      <c r="C10" s="14"/>
      <c r="D10" s="14"/>
      <c r="E10" s="14"/>
      <c r="F10" s="9"/>
      <c r="K10" s="1" t="s">
        <v>8</v>
      </c>
    </row>
    <row r="11" spans="1:12" ht="13.5" thickBot="1" x14ac:dyDescent="0.25">
      <c r="A11" s="16" t="s">
        <v>9</v>
      </c>
      <c r="B11" s="17" t="s">
        <v>10</v>
      </c>
      <c r="C11" s="18" t="s">
        <v>11</v>
      </c>
      <c r="D11" s="19"/>
      <c r="E11" s="20"/>
      <c r="F11" s="19" t="s">
        <v>12</v>
      </c>
      <c r="G11" s="19"/>
      <c r="H11" s="19"/>
      <c r="I11" s="18" t="s">
        <v>13</v>
      </c>
      <c r="J11" s="19"/>
      <c r="K11" s="20"/>
      <c r="L11" s="21" t="s">
        <v>14</v>
      </c>
    </row>
    <row r="12" spans="1:12" x14ac:dyDescent="0.2">
      <c r="A12" s="22"/>
      <c r="B12" s="23"/>
      <c r="C12" s="24" t="s">
        <v>15</v>
      </c>
      <c r="D12" s="25"/>
      <c r="E12" s="26"/>
      <c r="F12" s="25" t="s">
        <v>15</v>
      </c>
      <c r="G12" s="25"/>
      <c r="H12" s="25"/>
      <c r="I12" s="24" t="s">
        <v>16</v>
      </c>
      <c r="J12" s="25"/>
      <c r="K12" s="26"/>
      <c r="L12" s="27"/>
    </row>
    <row r="13" spans="1:12" x14ac:dyDescent="0.2">
      <c r="A13" s="22"/>
      <c r="B13" s="23"/>
      <c r="C13" s="28" t="s">
        <v>17</v>
      </c>
      <c r="D13" s="29" t="s">
        <v>18</v>
      </c>
      <c r="E13" s="30"/>
      <c r="F13" s="31" t="s">
        <v>17</v>
      </c>
      <c r="G13" s="32" t="s">
        <v>18</v>
      </c>
      <c r="H13" s="33"/>
      <c r="I13" s="28" t="s">
        <v>17</v>
      </c>
      <c r="J13" s="29" t="s">
        <v>18</v>
      </c>
      <c r="K13" s="30"/>
      <c r="L13" s="27"/>
    </row>
    <row r="14" spans="1:12" ht="48" x14ac:dyDescent="0.2">
      <c r="A14" s="34"/>
      <c r="B14" s="35"/>
      <c r="C14" s="34"/>
      <c r="D14" s="36" t="s">
        <v>19</v>
      </c>
      <c r="E14" s="37" t="s">
        <v>20</v>
      </c>
      <c r="F14" s="38"/>
      <c r="G14" s="39" t="s">
        <v>19</v>
      </c>
      <c r="H14" s="40" t="s">
        <v>20</v>
      </c>
      <c r="I14" s="34"/>
      <c r="J14" s="36" t="s">
        <v>19</v>
      </c>
      <c r="K14" s="37" t="s">
        <v>20</v>
      </c>
      <c r="L14" s="27"/>
    </row>
    <row r="15" spans="1:12" x14ac:dyDescent="0.2">
      <c r="A15" s="41">
        <v>1</v>
      </c>
      <c r="B15" s="42">
        <v>2</v>
      </c>
      <c r="C15" s="41">
        <v>3</v>
      </c>
      <c r="D15" s="43">
        <v>4</v>
      </c>
      <c r="E15" s="44">
        <v>5</v>
      </c>
      <c r="F15" s="45">
        <v>6</v>
      </c>
      <c r="G15" s="46">
        <v>7</v>
      </c>
      <c r="H15" s="47">
        <v>8</v>
      </c>
      <c r="I15" s="41">
        <v>9</v>
      </c>
      <c r="J15" s="43">
        <v>10</v>
      </c>
      <c r="K15" s="44">
        <v>11</v>
      </c>
      <c r="L15" s="48" t="s">
        <v>21</v>
      </c>
    </row>
    <row r="16" spans="1:12" ht="15.75" x14ac:dyDescent="0.25">
      <c r="A16" s="49"/>
      <c r="B16" s="50" t="s">
        <v>22</v>
      </c>
      <c r="C16" s="51">
        <f>SUM(C18:C28)-0.1</f>
        <v>2214715.3599999994</v>
      </c>
      <c r="D16" s="52">
        <f t="shared" ref="D16:K16" si="0">SUM(D18:D28)</f>
        <v>1654261.2600000002</v>
      </c>
      <c r="E16" s="53">
        <f t="shared" si="0"/>
        <v>560454.20000000007</v>
      </c>
      <c r="F16" s="54">
        <f t="shared" si="0"/>
        <v>1150894.344</v>
      </c>
      <c r="G16" s="52">
        <f t="shared" si="0"/>
        <v>682219.36999999988</v>
      </c>
      <c r="H16" s="54">
        <f t="shared" si="0"/>
        <v>468674.97400000005</v>
      </c>
      <c r="I16" s="51">
        <f t="shared" si="0"/>
        <v>340599.18</v>
      </c>
      <c r="J16" s="52">
        <f t="shared" si="0"/>
        <v>308869.21999999997</v>
      </c>
      <c r="K16" s="53">
        <f t="shared" si="0"/>
        <v>31729.96</v>
      </c>
      <c r="L16" s="48"/>
    </row>
    <row r="17" spans="1:12" ht="15.75" x14ac:dyDescent="0.25">
      <c r="A17" s="55"/>
      <c r="B17" s="56" t="s">
        <v>18</v>
      </c>
      <c r="C17" s="57"/>
      <c r="D17" s="58"/>
      <c r="E17" s="59"/>
      <c r="F17" s="60"/>
      <c r="G17" s="61"/>
      <c r="H17" s="62"/>
      <c r="I17" s="63"/>
      <c r="J17" s="61"/>
      <c r="K17" s="64"/>
      <c r="L17" s="48"/>
    </row>
    <row r="18" spans="1:12" ht="39" x14ac:dyDescent="0.25">
      <c r="A18" s="55" t="s">
        <v>23</v>
      </c>
      <c r="B18" s="56" t="s">
        <v>24</v>
      </c>
      <c r="C18" s="65">
        <f t="shared" ref="C18:C25" si="1">D18+E18</f>
        <v>0</v>
      </c>
      <c r="D18" s="66">
        <v>0</v>
      </c>
      <c r="E18" s="67">
        <v>0</v>
      </c>
      <c r="F18" s="68">
        <f t="shared" ref="F18:F25" si="2">G18+H18</f>
        <v>49152.743999999999</v>
      </c>
      <c r="G18" s="66">
        <v>46695.1</v>
      </c>
      <c r="H18" s="69">
        <v>2457.6439999999998</v>
      </c>
      <c r="I18" s="65">
        <f t="shared" ref="I18:I19" si="3">J18+K18</f>
        <v>290599.18</v>
      </c>
      <c r="J18" s="66">
        <v>276069.21999999997</v>
      </c>
      <c r="K18" s="67">
        <v>14529.96</v>
      </c>
      <c r="L18" s="48"/>
    </row>
    <row r="19" spans="1:12" ht="39" x14ac:dyDescent="0.25">
      <c r="A19" s="55" t="s">
        <v>25</v>
      </c>
      <c r="B19" s="56" t="s">
        <v>26</v>
      </c>
      <c r="C19" s="65">
        <f t="shared" si="1"/>
        <v>0</v>
      </c>
      <c r="D19" s="66">
        <v>0</v>
      </c>
      <c r="E19" s="67">
        <v>0</v>
      </c>
      <c r="F19" s="68">
        <f t="shared" si="2"/>
        <v>0</v>
      </c>
      <c r="G19" s="66">
        <v>0</v>
      </c>
      <c r="H19" s="69">
        <v>0</v>
      </c>
      <c r="I19" s="65">
        <f t="shared" si="3"/>
        <v>50000</v>
      </c>
      <c r="J19" s="66">
        <v>32800</v>
      </c>
      <c r="K19" s="67">
        <v>17200</v>
      </c>
      <c r="L19" s="48"/>
    </row>
    <row r="20" spans="1:12" ht="39" x14ac:dyDescent="0.25">
      <c r="A20" s="55" t="s">
        <v>27</v>
      </c>
      <c r="B20" s="70" t="s">
        <v>28</v>
      </c>
      <c r="C20" s="65">
        <f t="shared" si="1"/>
        <v>433897.31999999995</v>
      </c>
      <c r="D20" s="71">
        <f>235628.74+43218.5</f>
        <v>278847.24</v>
      </c>
      <c r="E20" s="72">
        <v>155050.07999999999</v>
      </c>
      <c r="F20" s="68">
        <f t="shared" si="2"/>
        <v>619695.09</v>
      </c>
      <c r="G20" s="58">
        <f>94832.35+280087.1</f>
        <v>374919.44999999995</v>
      </c>
      <c r="H20" s="73">
        <v>244775.64</v>
      </c>
      <c r="I20" s="65">
        <f>J20+K20</f>
        <v>0</v>
      </c>
      <c r="J20" s="58">
        <v>0</v>
      </c>
      <c r="K20" s="59">
        <v>0</v>
      </c>
      <c r="L20" s="48" t="s">
        <v>29</v>
      </c>
    </row>
    <row r="21" spans="1:12" s="77" customFormat="1" ht="38.25" x14ac:dyDescent="0.25">
      <c r="A21" s="74" t="s">
        <v>30</v>
      </c>
      <c r="B21" s="75" t="s">
        <v>31</v>
      </c>
      <c r="C21" s="65">
        <f t="shared" si="1"/>
        <v>342288.36</v>
      </c>
      <c r="D21" s="66">
        <v>214673.05</v>
      </c>
      <c r="E21" s="67">
        <v>127615.31</v>
      </c>
      <c r="F21" s="68">
        <f t="shared" si="2"/>
        <v>403046.51</v>
      </c>
      <c r="G21" s="66">
        <v>260604.82</v>
      </c>
      <c r="H21" s="69">
        <v>142441.69</v>
      </c>
      <c r="I21" s="65">
        <f t="shared" ref="I21:I24" si="4">J21+K21</f>
        <v>0</v>
      </c>
      <c r="J21" s="66">
        <v>0</v>
      </c>
      <c r="K21" s="67">
        <v>0</v>
      </c>
      <c r="L21" s="76" t="s">
        <v>32</v>
      </c>
    </row>
    <row r="22" spans="1:12" s="77" customFormat="1" ht="51" x14ac:dyDescent="0.25">
      <c r="A22" s="74" t="s">
        <v>33</v>
      </c>
      <c r="B22" s="75" t="s">
        <v>34</v>
      </c>
      <c r="C22" s="65">
        <f t="shared" si="1"/>
        <v>598227</v>
      </c>
      <c r="D22" s="66">
        <f>173712.7+364691.6</f>
        <v>538404.30000000005</v>
      </c>
      <c r="E22" s="67">
        <v>59822.7</v>
      </c>
      <c r="F22" s="68">
        <f t="shared" si="2"/>
        <v>0</v>
      </c>
      <c r="G22" s="66">
        <v>0</v>
      </c>
      <c r="H22" s="69">
        <v>0</v>
      </c>
      <c r="I22" s="65">
        <f t="shared" si="4"/>
        <v>0</v>
      </c>
      <c r="J22" s="66">
        <v>0</v>
      </c>
      <c r="K22" s="67">
        <v>0</v>
      </c>
      <c r="L22" s="76"/>
    </row>
    <row r="23" spans="1:12" s="77" customFormat="1" ht="38.25" x14ac:dyDescent="0.25">
      <c r="A23" s="74" t="s">
        <v>35</v>
      </c>
      <c r="B23" s="75" t="s">
        <v>36</v>
      </c>
      <c r="C23" s="65">
        <f t="shared" si="1"/>
        <v>636384.53999999992</v>
      </c>
      <c r="D23" s="66">
        <v>572745.06999999995</v>
      </c>
      <c r="E23" s="67">
        <v>63639.47</v>
      </c>
      <c r="F23" s="68">
        <f t="shared" si="2"/>
        <v>0</v>
      </c>
      <c r="G23" s="66">
        <v>0</v>
      </c>
      <c r="H23" s="69">
        <v>0</v>
      </c>
      <c r="I23" s="65">
        <f t="shared" si="4"/>
        <v>0</v>
      </c>
      <c r="J23" s="66">
        <v>0</v>
      </c>
      <c r="K23" s="67">
        <v>0</v>
      </c>
      <c r="L23" s="76"/>
    </row>
    <row r="24" spans="1:12" s="77" customFormat="1" ht="25.5" x14ac:dyDescent="0.25">
      <c r="A24" s="78" t="s">
        <v>37</v>
      </c>
      <c r="B24" s="75" t="s">
        <v>38</v>
      </c>
      <c r="C24" s="65">
        <f t="shared" si="1"/>
        <v>77366.14</v>
      </c>
      <c r="D24" s="71">
        <v>49591.6</v>
      </c>
      <c r="E24" s="72">
        <v>27774.54</v>
      </c>
      <c r="F24" s="68">
        <f t="shared" si="2"/>
        <v>0</v>
      </c>
      <c r="G24" s="71">
        <v>0</v>
      </c>
      <c r="H24" s="79">
        <v>0</v>
      </c>
      <c r="I24" s="65">
        <f t="shared" si="4"/>
        <v>0</v>
      </c>
      <c r="J24" s="71">
        <v>0</v>
      </c>
      <c r="K24" s="72"/>
      <c r="L24" s="76" t="s">
        <v>39</v>
      </c>
    </row>
    <row r="25" spans="1:12" s="77" customFormat="1" ht="38.25" x14ac:dyDescent="0.25">
      <c r="A25" s="80" t="s">
        <v>40</v>
      </c>
      <c r="B25" s="75" t="s">
        <v>41</v>
      </c>
      <c r="C25" s="65">
        <f t="shared" si="1"/>
        <v>0</v>
      </c>
      <c r="D25" s="71">
        <v>0</v>
      </c>
      <c r="E25" s="72">
        <v>0</v>
      </c>
      <c r="F25" s="68">
        <f t="shared" si="2"/>
        <v>79000</v>
      </c>
      <c r="G25" s="71">
        <v>0</v>
      </c>
      <c r="H25" s="79">
        <v>79000</v>
      </c>
      <c r="I25" s="65">
        <v>0</v>
      </c>
      <c r="J25" s="71">
        <v>0</v>
      </c>
      <c r="K25" s="72">
        <v>0</v>
      </c>
      <c r="L25" s="76" t="s">
        <v>42</v>
      </c>
    </row>
    <row r="26" spans="1:12" s="77" customFormat="1" ht="25.5" x14ac:dyDescent="0.25">
      <c r="A26" s="80" t="s">
        <v>43</v>
      </c>
      <c r="B26" s="75" t="s">
        <v>44</v>
      </c>
      <c r="C26" s="65">
        <f>D26+E26</f>
        <v>93052.1</v>
      </c>
      <c r="D26" s="81">
        <v>0</v>
      </c>
      <c r="E26" s="82">
        <v>93052.1</v>
      </c>
      <c r="F26" s="68">
        <f>G26+H26</f>
        <v>0</v>
      </c>
      <c r="G26" s="81">
        <v>0</v>
      </c>
      <c r="H26" s="83">
        <v>0</v>
      </c>
      <c r="I26" s="65">
        <v>0</v>
      </c>
      <c r="J26" s="81">
        <v>0</v>
      </c>
      <c r="K26" s="82">
        <v>0</v>
      </c>
      <c r="L26" s="76"/>
    </row>
    <row r="27" spans="1:12" s="77" customFormat="1" ht="24" x14ac:dyDescent="0.25">
      <c r="A27" s="74" t="s">
        <v>45</v>
      </c>
      <c r="B27" s="75" t="s">
        <v>46</v>
      </c>
      <c r="C27" s="65">
        <f>D27+E27</f>
        <v>30000</v>
      </c>
      <c r="D27" s="66"/>
      <c r="E27" s="67">
        <v>30000</v>
      </c>
      <c r="F27" s="68">
        <f>G27+H27</f>
        <v>0</v>
      </c>
      <c r="G27" s="66">
        <v>0</v>
      </c>
      <c r="H27" s="69">
        <v>0</v>
      </c>
      <c r="I27" s="65">
        <f t="shared" ref="I27:I28" si="5">J27+K27</f>
        <v>0</v>
      </c>
      <c r="J27" s="66">
        <v>0</v>
      </c>
      <c r="K27" s="67">
        <v>0</v>
      </c>
      <c r="L27" s="84" t="s">
        <v>47</v>
      </c>
    </row>
    <row r="28" spans="1:12" s="77" customFormat="1" ht="89.25" x14ac:dyDescent="0.25">
      <c r="A28" s="80" t="s">
        <v>48</v>
      </c>
      <c r="B28" s="75" t="s">
        <v>49</v>
      </c>
      <c r="C28" s="65">
        <f>D28+E28</f>
        <v>3500</v>
      </c>
      <c r="D28" s="66">
        <v>0</v>
      </c>
      <c r="E28" s="67">
        <v>3500</v>
      </c>
      <c r="F28" s="68">
        <f>G28+H28</f>
        <v>0</v>
      </c>
      <c r="G28" s="66">
        <v>0</v>
      </c>
      <c r="H28" s="69">
        <v>0</v>
      </c>
      <c r="I28" s="65">
        <f t="shared" si="5"/>
        <v>0</v>
      </c>
      <c r="J28" s="66">
        <v>0</v>
      </c>
      <c r="K28" s="67">
        <v>0</v>
      </c>
      <c r="L28" s="76"/>
    </row>
    <row r="29" spans="1:12" x14ac:dyDescent="0.2">
      <c r="F29" s="2">
        <f>F20+F21+F22+F23</f>
        <v>1022741.6</v>
      </c>
    </row>
  </sheetData>
  <mergeCells count="21">
    <mergeCell ref="D13:E13"/>
    <mergeCell ref="F13:F14"/>
    <mergeCell ref="G13:H13"/>
    <mergeCell ref="I13:I14"/>
    <mergeCell ref="J13:K13"/>
    <mergeCell ref="A11:A14"/>
    <mergeCell ref="B11:B14"/>
    <mergeCell ref="C11:E11"/>
    <mergeCell ref="F11:H11"/>
    <mergeCell ref="I11:K11"/>
    <mergeCell ref="L11:L14"/>
    <mergeCell ref="C12:E12"/>
    <mergeCell ref="F12:H12"/>
    <mergeCell ref="I12:K12"/>
    <mergeCell ref="C13:C14"/>
    <mergeCell ref="I2:K2"/>
    <mergeCell ref="I4:K4"/>
    <mergeCell ref="A6:K6"/>
    <mergeCell ref="A7:K7"/>
    <mergeCell ref="A8:K8"/>
    <mergeCell ref="A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 инвестиции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2022-11-11T10:02:07Z</dcterms:created>
  <dcterms:modified xsi:type="dcterms:W3CDTF">2022-11-11T10:03:05Z</dcterms:modified>
</cp:coreProperties>
</file>